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Primijenjena hemija\Kalkulatori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/>
  <c r="K23" i="7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<sst xmlns="http://schemas.openxmlformats.org/spreadsheetml/2006/main" count="92" uniqueCount="84">
  <si>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</si>
  <si>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</si>
  <si>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</si>
  <si>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</si>
  <si>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</si>
  <si>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</si>
  <si>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</si>
  <si>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</si>
  <si>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</si>
  <si>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</si>
  <si>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</si>
  <si>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</si>
  <si>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</si>
  <si>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</si>
  <si>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</si>
  <si>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</si>
  <si>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</si>
  <si>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</si>
  <si>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</si>
  <si>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</si>
  <si>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</si>
  <si>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</si>
  <si>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</si>
  <si>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</si>
  <si>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</si>
  <si>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</si>
  <si>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</si>
  <si>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</si>
  <si>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</si>
  <si>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</si>
  <si>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</si>
  <si>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</si>
  <si>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</si>
  <si>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</si>
  <si>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</si>
  <si>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</si>
  <si>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</si>
  <si>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</si>
  <si>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</si>
  <si>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</si>
  <si>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</si>
  <si>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</si>
  <si>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</si>
  <si>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</si>
  <si>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</si>
  <si>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</si>
  <si>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</si>
  <si>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</si>
  <si>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</si>
  <si>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</si>
  <si>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</si>
  <si>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</si>
  <si>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</si>
  <si>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</si>
  <si>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</si>
  <si>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</si>
  <si>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</si>
  <si>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</si>
  <si>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</si>
  <si>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</si>
  <si>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</si>
  <si>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</si>
  <si>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</si>
  <si>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</si>
  <si>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</si>
  <si>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</si>
  <si>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</si>
  <si>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</si>
  <si>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</si>
  <si>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</si>
  <si>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</si>
  <si>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</si>
  <si>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</si>
  <si>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</si>
  <si>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</si>
  <si>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</si>
  <si>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</si>
  <si>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</si>
  <si>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</si>
  <si>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</si>
  <si>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</si>
  <si>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</si>
  <si>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</si>
  <si>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Forenzička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</si>
</sst>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topLeftCell="A4" workbookViewId="0">
      <selection activeCell="H19" sqref="H19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4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5</v>
      </c>
      <c r="B6" s="28"/>
      <c r="C6" s="28"/>
      <c r="D6" s="29" t="s">
        <v>6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7</v>
      </c>
      <c r="B7" s="28"/>
      <c r="C7" s="28"/>
      <c r="D7" s="29" t="s">
        <v>83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8</v>
      </c>
      <c r="B8" s="28"/>
      <c r="C8" s="28"/>
      <c r="D8" s="28"/>
      <c r="E8" s="28"/>
      <c r="F8" s="28"/>
      <c r="G8" s="28"/>
      <c r="H8" s="24">
        <v>4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9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10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11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12</v>
      </c>
      <c r="B12" s="28"/>
      <c r="C12" s="28"/>
      <c r="D12" s="28"/>
      <c r="E12" s="28"/>
      <c r="F12" s="28"/>
      <c r="G12" s="28"/>
      <c r="H12" s="24">
        <v>100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13</v>
      </c>
      <c r="B13" s="28"/>
      <c r="C13" s="28"/>
      <c r="D13" s="28"/>
      <c r="E13" s="28"/>
      <c r="F13" s="28"/>
      <c r="G13" s="28"/>
      <c r="H13" s="24">
        <v>140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14</v>
      </c>
      <c r="B14" s="28"/>
      <c r="C14" s="28"/>
      <c r="D14" s="28"/>
      <c r="E14" s="28"/>
      <c r="F14" s="28"/>
      <c r="G14" s="28"/>
      <c r="H14" s="24">
        <v>130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16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17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18</v>
      </c>
      <c r="B18" s="28"/>
      <c r="C18" s="28"/>
      <c r="D18" s="28"/>
      <c r="E18" s="28"/>
      <c r="F18" s="28"/>
      <c r="G18" s="28"/>
      <c r="H18" s="24">
        <v>2</v>
      </c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19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20</v>
      </c>
      <c r="B20" s="28"/>
      <c r="C20" s="28"/>
      <c r="D20" s="28"/>
      <c r="E20" s="28"/>
      <c r="F20" s="28"/>
      <c r="G20" s="28"/>
      <c r="H20" s="24">
        <v>15</v>
      </c>
      <c r="I20" s="31" t="s">
        <v>21</v>
      </c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22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23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24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25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26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27</v>
      </c>
      <c r="B26" s="28"/>
      <c r="C26" s="28"/>
      <c r="D26" s="28"/>
      <c r="E26" s="28"/>
      <c r="F26" s="28"/>
      <c r="G26" s="28"/>
      <c r="H26" s="24">
        <v>2</v>
      </c>
      <c r="I26" s="31" t="s">
        <v>28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29</v>
      </c>
      <c r="B27" s="28"/>
      <c r="C27" s="28"/>
      <c r="D27" s="28"/>
      <c r="E27" s="28"/>
      <c r="F27" s="28"/>
      <c r="G27" s="28"/>
      <c r="H27" s="24">
        <v>1</v>
      </c>
      <c r="I27" s="37" t="s">
        <v>30</v>
      </c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31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8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53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55</v>
      </c>
      <c r="B6" s="44"/>
      <c r="C6" s="44"/>
      <c r="D6" s="44"/>
      <c r="E6" s="44"/>
      <c r="F6" s="44"/>
      <c r="G6" s="8" t="s">
        <v>56</v>
      </c>
      <c r="H6" s="7">
        <f>25*Aktivnosti!H8</f>
        <v>100</v>
      </c>
      <c r="I6" s="8" t="s">
        <v>57</v>
      </c>
      <c r="J6" s="7">
        <f>30*Aktivnosti!H8</f>
        <v>120</v>
      </c>
      <c r="K6" s="6" t="s">
        <v>58</v>
      </c>
    </row>
    <row r="7" spans="1:11">
      <c r="A7" s="43" t="s">
        <v>59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0.28233908810244934</v>
      </c>
    </row>
    <row r="8" spans="1:11">
      <c r="A8" s="43" t="s">
        <v>60</v>
      </c>
      <c r="B8" s="43"/>
      <c r="C8" s="43"/>
      <c r="D8" s="43"/>
      <c r="E8" s="43"/>
      <c r="F8" s="43"/>
      <c r="G8" s="9">
        <f>(Aktivnosti!H12/Norme!H7)+(Aktivnosti!H13/Norme!H8)+(Aktivnosti!H14/Norme!H12)</f>
        <v>32.882352941176471</v>
      </c>
      <c r="H8" s="6"/>
      <c r="I8" s="9"/>
      <c r="J8" s="6"/>
      <c r="K8" s="13">
        <f t="shared" ref="K8:K22" si="0">G8/$G$23</f>
        <v>0.2750806976022121</v>
      </c>
    </row>
    <row r="9" spans="1:11">
      <c r="A9" s="43" t="s">
        <v>61</v>
      </c>
      <c r="B9" s="43"/>
      <c r="C9" s="43"/>
      <c r="D9" s="43"/>
      <c r="E9" s="43"/>
      <c r="F9" s="43"/>
      <c r="G9" s="9">
        <f>(Aktivnosti!H12/Norme!H10)+(Aktivnosti!H13/Norme!H11)+(Aktivnosti!H14/Norme!H13)</f>
        <v>46.904761904761912</v>
      </c>
      <c r="H9" s="6"/>
      <c r="I9" s="9"/>
      <c r="J9" s="6"/>
      <c r="K9" s="13">
        <f t="shared" si="0"/>
        <v>0.39238659863268099</v>
      </c>
    </row>
    <row r="10" spans="1:11">
      <c r="A10" s="45" t="s">
        <v>62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63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64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65</v>
      </c>
      <c r="B13" s="43"/>
      <c r="C13" s="43"/>
      <c r="D13" s="43"/>
      <c r="E13" s="43"/>
      <c r="F13" s="43"/>
      <c r="G13" s="9">
        <f>Aktivnosti!H18/Norme!H16</f>
        <v>2</v>
      </c>
      <c r="H13" s="6"/>
      <c r="I13" s="9"/>
      <c r="J13" s="6"/>
      <c r="K13" s="13">
        <f t="shared" si="0"/>
        <v>1.6731205220885888E-2</v>
      </c>
    </row>
    <row r="14" spans="1:11">
      <c r="A14" s="43" t="s">
        <v>66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67</v>
      </c>
      <c r="B15" s="43"/>
      <c r="C15" s="43"/>
      <c r="D15" s="43"/>
      <c r="E15" s="43"/>
      <c r="F15" s="43"/>
      <c r="G15" s="9">
        <f>Aktivnosti!H20/Norme!H18</f>
        <v>1</v>
      </c>
      <c r="H15" s="6"/>
      <c r="I15" s="9"/>
      <c r="J15" s="6"/>
      <c r="K15" s="13">
        <f t="shared" si="0"/>
        <v>8.3656026104429442E-3</v>
      </c>
    </row>
    <row r="16" spans="1:11">
      <c r="A16" s="43" t="s">
        <v>68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69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70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71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72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73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1.6731205220885888E-2</v>
      </c>
    </row>
    <row r="22" spans="1:11">
      <c r="A22" s="43" t="s">
        <v>74</v>
      </c>
      <c r="B22" s="43"/>
      <c r="C22" s="43"/>
      <c r="D22" s="43"/>
      <c r="E22" s="43"/>
      <c r="F22" s="43"/>
      <c r="G22" s="9">
        <f>Aktivnosti!H27/Norme!H25</f>
        <v>1</v>
      </c>
      <c r="H22" s="6"/>
      <c r="I22" s="9"/>
      <c r="J22" s="6"/>
      <c r="K22" s="13">
        <f t="shared" si="0"/>
        <v>8.3656026104429442E-3</v>
      </c>
    </row>
    <row r="23" spans="1:11">
      <c r="A23" s="48" t="s">
        <v>75</v>
      </c>
      <c r="B23" s="48"/>
      <c r="C23" s="48"/>
      <c r="D23" s="48"/>
      <c r="E23" s="48"/>
      <c r="F23" s="48"/>
      <c r="G23" s="10">
        <f>SUM(G7:G22)</f>
        <v>119.53711484593838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76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77</v>
      </c>
      <c r="B25" s="46"/>
      <c r="C25" s="46"/>
      <c r="D25" s="46"/>
      <c r="E25" s="46"/>
      <c r="F25" s="46"/>
      <c r="G25" s="11" t="s">
        <v>56</v>
      </c>
      <c r="H25" s="12">
        <f>G23/30</f>
        <v>3.9845704948646126</v>
      </c>
      <c r="I25" s="11" t="s">
        <v>57</v>
      </c>
      <c r="J25" s="12">
        <f>G23/25</f>
        <v>4.7814845938375354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83</v>
      </c>
    </row>
    <row r="7" spans="1:2">
      <c r="A7" s="3" t="s">
        <v>80</v>
      </c>
      <c r="B7" s="4">
        <f>IF(Proračun!G24="OK",Proračun!G7,"")</f>
        <v>33.75</v>
      </c>
    </row>
    <row r="8" spans="1:2">
      <c r="A8" s="3" t="s">
        <v>81</v>
      </c>
      <c r="B8" s="4">
        <f>IF(Proračun!G24="OK",SUM(Proračun!G8:G22),"")</f>
        <v>85.78711484593839</v>
      </c>
    </row>
    <row r="9" spans="1:2">
      <c r="A9" s="3" t="s">
        <v>82</v>
      </c>
      <c r="B9" s="4">
        <f>IF(Proračun!G24="OK",B7+B8,"")</f>
        <v>119.53711484593839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Aktivnosti</vt:lpstr>
      <vt:lpstr>Norme</vt:lpstr>
      <vt:lpstr>Proračun</vt:lpstr>
      <vt:lpstr>Aneks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Nadira</cp:lastModifiedBy>
  <dcterms:created xsi:type="dcterms:W3CDTF">2006-09-16T00:00:00Z</dcterms:created>
  <dcterms:modified xsi:type="dcterms:W3CDTF">2025-11-21T07:18:54Z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